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40" windowWidth="9720" windowHeight="7200"/>
  </bookViews>
  <sheets>
    <sheet name="приложение №19" sheetId="3" r:id="rId1"/>
  </sheets>
  <calcPr calcId="124519"/>
</workbook>
</file>

<file path=xl/calcChain.xml><?xml version="1.0" encoding="utf-8"?>
<calcChain xmlns="http://schemas.openxmlformats.org/spreadsheetml/2006/main">
  <c r="O17" i="3"/>
  <c r="M17"/>
  <c r="H17"/>
  <c r="I17"/>
  <c r="I21" l="1"/>
  <c r="J32" l="1"/>
  <c r="J41" s="1"/>
  <c r="I24"/>
  <c r="I23"/>
  <c r="I20"/>
  <c r="I19"/>
  <c r="I18"/>
  <c r="I22"/>
  <c r="N20" l="1"/>
  <c r="H24"/>
  <c r="O24"/>
  <c r="H23"/>
  <c r="O23"/>
  <c r="H22"/>
  <c r="D22"/>
  <c r="O22"/>
  <c r="P21"/>
  <c r="H21"/>
  <c r="H20"/>
  <c r="O21"/>
  <c r="O20"/>
  <c r="O19"/>
  <c r="H18"/>
  <c r="O18"/>
  <c r="D17"/>
  <c r="W27"/>
  <c r="V27"/>
  <c r="Q27"/>
  <c r="I32" l="1"/>
  <c r="I33"/>
  <c r="H41" l="1"/>
  <c r="N24" l="1"/>
  <c r="N23"/>
  <c r="N22"/>
  <c r="N18"/>
  <c r="N17" l="1"/>
  <c r="N21" l="1"/>
  <c r="U27"/>
  <c r="K33"/>
  <c r="I34"/>
  <c r="K34" s="1"/>
  <c r="I35"/>
  <c r="K35" s="1"/>
  <c r="I36"/>
  <c r="K36" s="1"/>
  <c r="I37"/>
  <c r="K37" s="1"/>
  <c r="I38"/>
  <c r="K38" s="1"/>
  <c r="I39"/>
  <c r="K39" s="1"/>
  <c r="I40"/>
  <c r="K40" s="1"/>
  <c r="K32"/>
  <c r="M24"/>
  <c r="M19"/>
  <c r="M18"/>
  <c r="N19"/>
  <c r="P26" l="1"/>
  <c r="J19"/>
  <c r="J20"/>
  <c r="J23"/>
  <c r="J22"/>
  <c r="J21"/>
  <c r="J17" l="1"/>
  <c r="J24"/>
  <c r="J18"/>
  <c r="W28"/>
  <c r="V28"/>
  <c r="U28"/>
  <c r="T28"/>
  <c r="S28"/>
  <c r="Q28"/>
  <c r="C27"/>
  <c r="C28" s="1"/>
  <c r="B28" l="1"/>
  <c r="B27"/>
  <c r="O26" l="1"/>
  <c r="E26"/>
  <c r="H26"/>
  <c r="I26"/>
  <c r="I41" s="1"/>
  <c r="K41" s="1"/>
  <c r="K26"/>
  <c r="L26"/>
  <c r="M26"/>
  <c r="N26"/>
  <c r="R26"/>
  <c r="R28" s="1"/>
  <c r="S26"/>
  <c r="T26"/>
  <c r="U26"/>
  <c r="V26"/>
  <c r="W26"/>
  <c r="X26"/>
  <c r="Q18" l="1"/>
  <c r="Q19"/>
  <c r="Q20"/>
  <c r="Q21"/>
  <c r="Q22"/>
  <c r="Q23"/>
  <c r="Q24"/>
  <c r="Q25"/>
  <c r="Q17"/>
  <c r="J25"/>
  <c r="G18"/>
  <c r="G19"/>
  <c r="G20"/>
  <c r="G21"/>
  <c r="G22"/>
  <c r="G23"/>
  <c r="G24"/>
  <c r="G25"/>
  <c r="G17"/>
  <c r="C18"/>
  <c r="C19"/>
  <c r="C20"/>
  <c r="C21"/>
  <c r="C22"/>
  <c r="C23"/>
  <c r="C24"/>
  <c r="C25"/>
  <c r="C17"/>
  <c r="F25" l="1"/>
  <c r="B25" s="1"/>
  <c r="F18"/>
  <c r="B18" s="1"/>
  <c r="Q26"/>
  <c r="F24"/>
  <c r="B24" s="1"/>
  <c r="F23"/>
  <c r="B23" s="1"/>
  <c r="F22"/>
  <c r="B22" s="1"/>
  <c r="F21"/>
  <c r="B21" s="1"/>
  <c r="F20"/>
  <c r="B20" s="1"/>
  <c r="F19"/>
  <c r="B19" s="1"/>
  <c r="J26"/>
  <c r="G26"/>
  <c r="F17"/>
  <c r="D26"/>
  <c r="C26" s="1"/>
  <c r="F26" l="1"/>
  <c r="B26" s="1"/>
  <c r="B17"/>
</calcChain>
</file>

<file path=xl/sharedStrings.xml><?xml version="1.0" encoding="utf-8"?>
<sst xmlns="http://schemas.openxmlformats.org/spreadsheetml/2006/main" count="65" uniqueCount="49">
  <si>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</si>
  <si>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</si>
  <si>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</si>
  <si>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</si>
  <si>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</si>
  <si>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</si>
  <si>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</si>
  <si>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</si>
  <si>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</si>
  <si>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</si>
  <si>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</si>
  <si>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</si>
  <si>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</si>
  <si>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</si>
  <si>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</si>
  <si>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</si>
  <si>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</si>
  <si>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</si>
  <si>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</si>
  <si>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</si>
  <si>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</si>
  <si>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</si>
  <si>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</si>
  <si>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</si>
  <si>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</si>
  <si>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</si>
  <si>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</si>
  <si>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</si>
  <si>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</si>
  <si>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</si>
  <si>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</si>
  <si>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</si>
  <si>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</si>
  <si>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</si>
  <si>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</si>
  <si>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</si>
  <si>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</si>
  <si>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</si>
  <si>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</si>
  <si>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</si>
  <si>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</si>
  <si>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Распределение межбюджетных трансфертов  по муниципальным образованиям района на 2017 год</t>
  </si>
  <si>
    <t xml:space="preserve">       от 23.11.2016 № 102 </t>
  </si>
  <si>
    <t xml:space="preserve">          к решению Думы района</t>
  </si>
  <si>
    <t xml:space="preserve">за счет собственных </t>
  </si>
  <si>
    <t xml:space="preserve">          Приложение № 15</t>
  </si>
  <si>
    <t xml:space="preserve">Приложение № 19 </t>
  </si>
  <si>
    <t>к решению  Думы района</t>
  </si>
  <si>
    <t>от 02.05.2017  № 149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</si>
</sst>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18" fillId="0" borderId="0" xfId="4" applyNumberFormat="1" applyFont="1" applyFill="1"/>
    <xf numFmtId="0" fontId="18" fillId="0" borderId="0" xfId="4" applyFont="1" applyFill="1"/>
    <xf numFmtId="164" fontId="8" fillId="0" borderId="0" xfId="4" applyNumberFormat="1" applyFont="1" applyFill="1"/>
    <xf numFmtId="164" fontId="8" fillId="2" borderId="1" xfId="4" applyNumberFormat="1" applyFont="1" applyFill="1" applyBorder="1" applyAlignment="1"/>
    <xf numFmtId="164" fontId="5" fillId="2" borderId="1" xfId="0" applyNumberFormat="1" applyFont="1" applyFill="1" applyBorder="1" applyAlignment="1"/>
    <xf numFmtId="4" fontId="8" fillId="0" borderId="1" xfId="2" applyNumberFormat="1" applyFont="1" applyFill="1" applyBorder="1"/>
    <xf numFmtId="164" fontId="8" fillId="3" borderId="1" xfId="2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wrapText="1"/>
    </xf>
    <xf numFmtId="0" fontId="18" fillId="0" borderId="0" xfId="4" applyFont="1" applyFill="1" applyAlignment="1">
      <alignment wrapText="1"/>
    </xf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1"/>
  <sheetViews>
    <sheetView tabSelected="1" topLeftCell="K1" zoomScale="85" workbookViewId="0">
      <selection activeCell="R12" sqref="R12:U12"/>
    </sheetView>
  </sheetViews>
  <sheetFormatPr defaultColWidth="9.140625" defaultRowHeight="15.7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9.42578125" style="1" customWidth="1"/>
    <col min="12" max="12" width="16" style="1" hidden="1" customWidth="1"/>
    <col min="13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0" width="16.5703125" style="1" customWidth="1"/>
    <col min="21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>
      <c r="V1" s="49" t="s">
        <v>45</v>
      </c>
      <c r="W1" s="49"/>
      <c r="X1" s="49"/>
    </row>
    <row r="2" spans="1:24" ht="18.75">
      <c r="V2" s="49" t="s">
        <v>43</v>
      </c>
      <c r="W2" s="49"/>
      <c r="X2" s="49"/>
    </row>
    <row r="3" spans="1:24" ht="18.75">
      <c r="V3" s="49" t="s">
        <v>48</v>
      </c>
      <c r="W3" s="49"/>
      <c r="X3" s="49"/>
    </row>
    <row r="5" spans="1:24" ht="18.75">
      <c r="V5" s="49" t="s">
        <v>46</v>
      </c>
      <c r="W5" s="49"/>
      <c r="X5" s="49"/>
    </row>
    <row r="6" spans="1:24" ht="18.75">
      <c r="V6" s="49" t="s">
        <v>47</v>
      </c>
      <c r="W6" s="49"/>
      <c r="X6" s="49"/>
    </row>
    <row r="7" spans="1:24" ht="18.75">
      <c r="V7" s="49" t="s">
        <v>42</v>
      </c>
      <c r="W7" s="49"/>
      <c r="X7" s="49"/>
    </row>
    <row r="8" spans="1:24" ht="18.75" customHeight="1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>
      <c r="A10" s="50" t="s">
        <v>41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</row>
    <row r="11" spans="1:24" ht="18.75" customHeight="1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3"/>
      <c r="R11" s="6"/>
      <c r="S11" s="6"/>
      <c r="T11" s="6"/>
      <c r="U11" s="6"/>
      <c r="V11" s="6"/>
      <c r="W11" s="6"/>
      <c r="X11" s="6" t="s">
        <v>19</v>
      </c>
    </row>
    <row r="12" spans="1:24" s="17" customFormat="1" ht="30.75" customHeight="1">
      <c r="A12" s="51" t="s">
        <v>10</v>
      </c>
      <c r="B12" s="51" t="s">
        <v>21</v>
      </c>
      <c r="C12" s="72" t="s">
        <v>32</v>
      </c>
      <c r="D12" s="51" t="s">
        <v>12</v>
      </c>
      <c r="E12" s="52"/>
      <c r="F12" s="73" t="s">
        <v>22</v>
      </c>
      <c r="G12" s="60" t="s">
        <v>12</v>
      </c>
      <c r="H12" s="61"/>
      <c r="I12" s="61"/>
      <c r="J12" s="61"/>
      <c r="K12" s="61"/>
      <c r="L12" s="61"/>
      <c r="M12" s="61"/>
      <c r="N12" s="61"/>
      <c r="O12" s="62"/>
      <c r="P12" s="63"/>
      <c r="Q12" s="74" t="s">
        <v>28</v>
      </c>
      <c r="R12" s="70" t="s">
        <v>12</v>
      </c>
      <c r="S12" s="70"/>
      <c r="T12" s="70"/>
      <c r="U12" s="70"/>
      <c r="V12" s="54" t="s">
        <v>30</v>
      </c>
      <c r="W12" s="54" t="s">
        <v>31</v>
      </c>
      <c r="X12" s="75" t="s">
        <v>15</v>
      </c>
    </row>
    <row r="13" spans="1:24" s="17" customFormat="1" ht="13.5" customHeight="1">
      <c r="A13" s="51"/>
      <c r="B13" s="51"/>
      <c r="C13" s="73"/>
      <c r="D13" s="52"/>
      <c r="E13" s="52"/>
      <c r="F13" s="73"/>
      <c r="G13" s="64"/>
      <c r="H13" s="65"/>
      <c r="I13" s="65"/>
      <c r="J13" s="65"/>
      <c r="K13" s="65"/>
      <c r="L13" s="65"/>
      <c r="M13" s="65"/>
      <c r="N13" s="65"/>
      <c r="O13" s="66"/>
      <c r="P13" s="67"/>
      <c r="Q13" s="74"/>
      <c r="R13" s="53" t="s">
        <v>11</v>
      </c>
      <c r="S13" s="71"/>
      <c r="T13" s="71"/>
      <c r="U13" s="71"/>
      <c r="V13" s="52"/>
      <c r="W13" s="52"/>
      <c r="X13" s="76"/>
    </row>
    <row r="14" spans="1:24" s="17" customFormat="1" ht="15.75" customHeight="1">
      <c r="A14" s="51"/>
      <c r="B14" s="51"/>
      <c r="C14" s="73"/>
      <c r="D14" s="51" t="s">
        <v>33</v>
      </c>
      <c r="E14" s="53" t="s">
        <v>34</v>
      </c>
      <c r="F14" s="73"/>
      <c r="G14" s="72" t="s">
        <v>23</v>
      </c>
      <c r="H14" s="51" t="s">
        <v>12</v>
      </c>
      <c r="I14" s="52"/>
      <c r="J14" s="72" t="s">
        <v>26</v>
      </c>
      <c r="K14" s="55" t="s">
        <v>12</v>
      </c>
      <c r="L14" s="56"/>
      <c r="M14" s="56"/>
      <c r="N14" s="57"/>
      <c r="O14" s="58"/>
      <c r="P14" s="59"/>
      <c r="Q14" s="74"/>
      <c r="R14" s="53"/>
      <c r="S14" s="19"/>
      <c r="T14" s="53" t="s">
        <v>14</v>
      </c>
      <c r="U14" s="53" t="s">
        <v>13</v>
      </c>
      <c r="V14" s="52"/>
      <c r="W14" s="52"/>
      <c r="X14" s="76"/>
    </row>
    <row r="15" spans="1:24" s="18" customFormat="1" ht="193.5" customHeight="1">
      <c r="A15" s="51"/>
      <c r="B15" s="51"/>
      <c r="C15" s="73"/>
      <c r="D15" s="51"/>
      <c r="E15" s="53"/>
      <c r="F15" s="73"/>
      <c r="G15" s="72"/>
      <c r="H15" s="20" t="s">
        <v>24</v>
      </c>
      <c r="I15" s="39" t="s">
        <v>25</v>
      </c>
      <c r="J15" s="72"/>
      <c r="K15" s="20" t="s">
        <v>27</v>
      </c>
      <c r="L15" s="33" t="s">
        <v>38</v>
      </c>
      <c r="M15" s="38" t="s">
        <v>40</v>
      </c>
      <c r="N15" s="20" t="s">
        <v>29</v>
      </c>
      <c r="O15" s="32" t="s">
        <v>37</v>
      </c>
      <c r="P15" s="37" t="s">
        <v>39</v>
      </c>
      <c r="Q15" s="74"/>
      <c r="R15" s="53"/>
      <c r="S15" s="21" t="s">
        <v>17</v>
      </c>
      <c r="T15" s="53"/>
      <c r="U15" s="53"/>
      <c r="V15" s="52"/>
      <c r="W15" s="52"/>
      <c r="X15" s="76"/>
    </row>
    <row r="16" spans="1:24" s="2" customFormat="1" ht="14.25" customHeight="1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4</v>
      </c>
      <c r="S16" s="4">
        <v>8</v>
      </c>
      <c r="T16" s="4">
        <v>17</v>
      </c>
      <c r="U16" s="4">
        <v>18</v>
      </c>
      <c r="V16" s="4">
        <v>19</v>
      </c>
      <c r="W16" s="4">
        <v>20</v>
      </c>
      <c r="X16" s="4">
        <v>21</v>
      </c>
    </row>
    <row r="17" spans="1:26">
      <c r="A17" s="22" t="s">
        <v>0</v>
      </c>
      <c r="B17" s="23">
        <f>C17+F17+Q17</f>
        <v>93939.9</v>
      </c>
      <c r="C17" s="23">
        <f>D17+E17</f>
        <v>62347.399999999994</v>
      </c>
      <c r="D17" s="23">
        <f>33154.2+101.4</f>
        <v>33255.599999999999</v>
      </c>
      <c r="E17" s="23">
        <v>29091.8</v>
      </c>
      <c r="F17" s="23">
        <f>G17+J17</f>
        <v>30079.7</v>
      </c>
      <c r="G17" s="23">
        <f>H17+I17</f>
        <v>19977</v>
      </c>
      <c r="H17" s="23">
        <f>966-59.8-108.5-447.9-0.1</f>
        <v>349.70000000000005</v>
      </c>
      <c r="I17" s="23">
        <f>13664.9+5412.4-137.8+687.8</f>
        <v>19627.3</v>
      </c>
      <c r="J17" s="23">
        <f>K17+L17+M17+N17+O17+P17</f>
        <v>10102.700000000001</v>
      </c>
      <c r="K17" s="23"/>
      <c r="L17" s="23"/>
      <c r="M17" s="23">
        <f>65.6+3633.3+447.9</f>
        <v>4146.8</v>
      </c>
      <c r="N17" s="23">
        <f>667.1+13.4-0.1</f>
        <v>680.4</v>
      </c>
      <c r="O17" s="23">
        <f>305.7+108.5+0.1</f>
        <v>414.3</v>
      </c>
      <c r="P17" s="23">
        <v>4861.2</v>
      </c>
      <c r="Q17" s="7">
        <f>T17+U17</f>
        <v>1512.8</v>
      </c>
      <c r="R17" s="35"/>
      <c r="S17" s="3"/>
      <c r="T17" s="3">
        <v>1512.8</v>
      </c>
      <c r="U17" s="3"/>
      <c r="V17" s="3"/>
      <c r="W17" s="3"/>
      <c r="X17" s="36"/>
      <c r="Y17" s="8"/>
      <c r="Z17" s="8"/>
    </row>
    <row r="18" spans="1:26">
      <c r="A18" s="22" t="s">
        <v>1</v>
      </c>
      <c r="B18" s="23">
        <f>C18+F18+Q18</f>
        <v>150321.07999999999</v>
      </c>
      <c r="C18" s="23">
        <f t="shared" ref="C18:C27" si="0">D18+E18</f>
        <v>52838.1</v>
      </c>
      <c r="D18" s="23">
        <v>17431.400000000001</v>
      </c>
      <c r="E18" s="23">
        <v>35406.699999999997</v>
      </c>
      <c r="F18" s="23">
        <f t="shared" ref="F18:F25" si="1">G18+J18</f>
        <v>96529.18</v>
      </c>
      <c r="G18" s="23">
        <f t="shared" ref="G18:G25" si="2">H18+I18</f>
        <v>83666.5</v>
      </c>
      <c r="H18" s="23">
        <f>29546.9+1335.6</f>
        <v>30882.5</v>
      </c>
      <c r="I18" s="23">
        <f>11540+33813+1018.6+6412.4</f>
        <v>52784</v>
      </c>
      <c r="J18" s="23">
        <f t="shared" ref="J18:J24" si="3">K18+L18+M18+N18+O18+P18</f>
        <v>12862.679999999998</v>
      </c>
      <c r="K18" s="23"/>
      <c r="L18" s="23"/>
      <c r="M18" s="23">
        <f>24.2+2080.2</f>
        <v>2104.3999999999996</v>
      </c>
      <c r="N18" s="23">
        <f>356.2+1656.9+452.2+174.68+79.1+20.2</f>
        <v>2739.2799999999997</v>
      </c>
      <c r="O18" s="23">
        <f>2238.4+4500</f>
        <v>6738.4</v>
      </c>
      <c r="P18" s="23">
        <v>1280.5999999999999</v>
      </c>
      <c r="Q18" s="7">
        <f t="shared" ref="Q18:Q25" si="4">T18+U18</f>
        <v>953.8</v>
      </c>
      <c r="R18" s="35"/>
      <c r="S18" s="3"/>
      <c r="T18" s="3">
        <v>756.4</v>
      </c>
      <c r="U18" s="3">
        <v>197.4</v>
      </c>
      <c r="V18" s="3"/>
      <c r="W18" s="3"/>
      <c r="X18" s="36"/>
      <c r="Y18" s="8"/>
      <c r="Z18" s="8"/>
    </row>
    <row r="19" spans="1:26">
      <c r="A19" s="22" t="s">
        <v>2</v>
      </c>
      <c r="B19" s="23">
        <f t="shared" ref="B19:B25" si="5">C19+F19+Q19</f>
        <v>130776.50000000001</v>
      </c>
      <c r="C19" s="23">
        <f t="shared" si="0"/>
        <v>6079.2000000000007</v>
      </c>
      <c r="D19" s="23">
        <v>833.1</v>
      </c>
      <c r="E19" s="23">
        <v>5246.1</v>
      </c>
      <c r="F19" s="23">
        <f t="shared" si="1"/>
        <v>124481.60000000002</v>
      </c>
      <c r="G19" s="23">
        <f t="shared" si="2"/>
        <v>121456.80000000002</v>
      </c>
      <c r="H19" s="23">
        <v>20238.400000000001</v>
      </c>
      <c r="I19" s="46">
        <f>5661+87055.1+8638.7+0.1-136.5</f>
        <v>101218.40000000001</v>
      </c>
      <c r="J19" s="23">
        <f t="shared" si="3"/>
        <v>3024.8</v>
      </c>
      <c r="K19" s="23"/>
      <c r="L19" s="23"/>
      <c r="M19" s="23">
        <f>25.5+1377.1</f>
        <v>1402.6</v>
      </c>
      <c r="N19" s="23">
        <f>10.5+828.5</f>
        <v>839</v>
      </c>
      <c r="O19" s="23">
        <f>623.2+160</f>
        <v>783.2</v>
      </c>
      <c r="P19" s="23"/>
      <c r="Q19" s="7">
        <f t="shared" si="4"/>
        <v>215.7</v>
      </c>
      <c r="R19" s="35"/>
      <c r="S19" s="3"/>
      <c r="T19" s="3">
        <v>189.2</v>
      </c>
      <c r="U19" s="3">
        <v>26.5</v>
      </c>
      <c r="V19" s="3"/>
      <c r="W19" s="3"/>
      <c r="X19" s="36"/>
      <c r="Y19" s="8"/>
      <c r="Z19" s="8"/>
    </row>
    <row r="20" spans="1:26">
      <c r="A20" s="22" t="s">
        <v>3</v>
      </c>
      <c r="B20" s="23">
        <f t="shared" si="5"/>
        <v>64918.86</v>
      </c>
      <c r="C20" s="23">
        <f t="shared" si="0"/>
        <v>5593.3</v>
      </c>
      <c r="D20" s="23">
        <v>1033.8</v>
      </c>
      <c r="E20" s="23">
        <v>4559.5</v>
      </c>
      <c r="F20" s="23">
        <f t="shared" si="1"/>
        <v>59121.159999999996</v>
      </c>
      <c r="G20" s="23">
        <f t="shared" si="2"/>
        <v>52186.7</v>
      </c>
      <c r="H20" s="23">
        <f>13991+2015+970.9+3116.4</f>
        <v>20093.300000000003</v>
      </c>
      <c r="I20" s="46">
        <f>6698.9+14921.7+9123.5+1349.3</f>
        <v>32093.399999999998</v>
      </c>
      <c r="J20" s="23">
        <f t="shared" si="3"/>
        <v>6934.46</v>
      </c>
      <c r="K20" s="23"/>
      <c r="L20" s="23"/>
      <c r="M20" s="23"/>
      <c r="N20" s="23">
        <f>15+938.9+13.36+4874.3-0.1</f>
        <v>5841.46</v>
      </c>
      <c r="O20" s="23">
        <f>836.4+256.6</f>
        <v>1093</v>
      </c>
      <c r="P20" s="23"/>
      <c r="Q20" s="7">
        <f t="shared" si="4"/>
        <v>204.39999999999998</v>
      </c>
      <c r="R20" s="35"/>
      <c r="S20" s="3"/>
      <c r="T20" s="3">
        <v>189.2</v>
      </c>
      <c r="U20" s="3">
        <v>15.2</v>
      </c>
      <c r="V20" s="3"/>
      <c r="W20" s="3"/>
      <c r="X20" s="36"/>
      <c r="Y20" s="8"/>
      <c r="Z20" s="8"/>
    </row>
    <row r="21" spans="1:26">
      <c r="A21" s="22" t="s">
        <v>4</v>
      </c>
      <c r="B21" s="23">
        <f t="shared" si="5"/>
        <v>43283.500000000007</v>
      </c>
      <c r="C21" s="23">
        <f t="shared" si="0"/>
        <v>6194</v>
      </c>
      <c r="D21" s="23">
        <v>777.5</v>
      </c>
      <c r="E21" s="23">
        <v>5416.5</v>
      </c>
      <c r="F21" s="23">
        <f t="shared" si="1"/>
        <v>36891.100000000006</v>
      </c>
      <c r="G21" s="23">
        <f t="shared" si="2"/>
        <v>24216.9</v>
      </c>
      <c r="H21" s="23">
        <f>17985.2+70+910.2</f>
        <v>18965.400000000001</v>
      </c>
      <c r="I21" s="46">
        <f>1557.7+472+1256.3+453.5+12+1500</f>
        <v>5251.5</v>
      </c>
      <c r="J21" s="23">
        <f t="shared" si="3"/>
        <v>12674.2</v>
      </c>
      <c r="K21" s="23"/>
      <c r="L21" s="23"/>
      <c r="M21" s="23"/>
      <c r="N21" s="23">
        <f>15+1187.4+397.8</f>
        <v>1600.2</v>
      </c>
      <c r="O21" s="23">
        <f>200+806.4+319.1</f>
        <v>1325.5</v>
      </c>
      <c r="P21" s="23">
        <f>14879.3-5130.8</f>
        <v>9748.5</v>
      </c>
      <c r="Q21" s="7">
        <f t="shared" si="4"/>
        <v>198.39999999999998</v>
      </c>
      <c r="R21" s="35"/>
      <c r="S21" s="3"/>
      <c r="T21" s="3">
        <v>189.2</v>
      </c>
      <c r="U21" s="3">
        <v>9.1999999999999993</v>
      </c>
      <c r="V21" s="3"/>
      <c r="W21" s="3"/>
      <c r="X21" s="36"/>
      <c r="Y21" s="8"/>
      <c r="Z21" s="8"/>
    </row>
    <row r="22" spans="1:26">
      <c r="A22" s="22" t="s">
        <v>5</v>
      </c>
      <c r="B22" s="23">
        <f t="shared" si="5"/>
        <v>54010.1</v>
      </c>
      <c r="C22" s="23">
        <f t="shared" si="0"/>
        <v>4469.8999999999996</v>
      </c>
      <c r="D22" s="23">
        <f>952.9+188.3</f>
        <v>1141.2</v>
      </c>
      <c r="E22" s="23">
        <v>3328.7</v>
      </c>
      <c r="F22" s="23">
        <f t="shared" si="1"/>
        <v>49337.799999999996</v>
      </c>
      <c r="G22" s="23">
        <f t="shared" si="2"/>
        <v>41601.1</v>
      </c>
      <c r="H22" s="23">
        <f>14491.9+902</f>
        <v>15393.9</v>
      </c>
      <c r="I22" s="46">
        <f>2910+16991.7+6305.4+0.1</f>
        <v>26207.199999999997</v>
      </c>
      <c r="J22" s="23">
        <f t="shared" si="3"/>
        <v>7736.7</v>
      </c>
      <c r="K22" s="23"/>
      <c r="L22" s="23"/>
      <c r="M22" s="23"/>
      <c r="N22" s="23">
        <f>7.9+718+4750+288.8+35.8</f>
        <v>5800.5</v>
      </c>
      <c r="O22" s="23">
        <f>1662.8+273.4</f>
        <v>1936.1999999999998</v>
      </c>
      <c r="P22" s="23"/>
      <c r="Q22" s="7">
        <f t="shared" si="4"/>
        <v>202.39999999999998</v>
      </c>
      <c r="R22" s="35"/>
      <c r="S22" s="3"/>
      <c r="T22" s="3">
        <v>189.2</v>
      </c>
      <c r="U22" s="3">
        <v>13.2</v>
      </c>
      <c r="V22" s="3"/>
      <c r="W22" s="3"/>
      <c r="X22" s="36"/>
      <c r="Y22" s="8"/>
      <c r="Z22" s="8"/>
    </row>
    <row r="23" spans="1:26">
      <c r="A23" s="22" t="s">
        <v>6</v>
      </c>
      <c r="B23" s="23">
        <f t="shared" si="5"/>
        <v>93253.26999999999</v>
      </c>
      <c r="C23" s="23">
        <f t="shared" si="0"/>
        <v>12701.4</v>
      </c>
      <c r="D23" s="23">
        <v>2969.9</v>
      </c>
      <c r="E23" s="23">
        <v>9731.5</v>
      </c>
      <c r="F23" s="23">
        <f t="shared" si="1"/>
        <v>79778.17</v>
      </c>
      <c r="G23" s="23">
        <f t="shared" si="2"/>
        <v>74329.17</v>
      </c>
      <c r="H23" s="23">
        <f>39631.5+1073.6</f>
        <v>40705.1</v>
      </c>
      <c r="I23" s="46">
        <f>10671+3791+17344.1-0.1-3.83+1821.9</f>
        <v>33624.07</v>
      </c>
      <c r="J23" s="23">
        <f t="shared" si="3"/>
        <v>5449</v>
      </c>
      <c r="K23" s="23"/>
      <c r="L23" s="23"/>
      <c r="M23" s="23"/>
      <c r="N23" s="23">
        <f>15+2016+79.7+4</f>
        <v>2114.6999999999998</v>
      </c>
      <c r="O23" s="23">
        <f>1256.4+2077.9</f>
        <v>3334.3</v>
      </c>
      <c r="P23" s="23"/>
      <c r="Q23" s="7">
        <f t="shared" si="4"/>
        <v>773.69999999999993</v>
      </c>
      <c r="R23" s="35"/>
      <c r="S23" s="3"/>
      <c r="T23" s="3">
        <v>756.4</v>
      </c>
      <c r="U23" s="3">
        <v>17.3</v>
      </c>
      <c r="V23" s="3"/>
      <c r="W23" s="3"/>
      <c r="X23" s="36"/>
      <c r="Y23" s="8"/>
      <c r="Z23" s="8"/>
    </row>
    <row r="24" spans="1:26">
      <c r="A24" s="22" t="s">
        <v>7</v>
      </c>
      <c r="B24" s="23">
        <f t="shared" si="5"/>
        <v>176130.02999999997</v>
      </c>
      <c r="C24" s="23">
        <f t="shared" si="0"/>
        <v>13406.8</v>
      </c>
      <c r="D24" s="23">
        <v>3293.7</v>
      </c>
      <c r="E24" s="23">
        <v>10113.1</v>
      </c>
      <c r="F24" s="23">
        <f t="shared" si="1"/>
        <v>162317.52999999997</v>
      </c>
      <c r="G24" s="23">
        <f t="shared" si="2"/>
        <v>155306.72999999998</v>
      </c>
      <c r="H24" s="23">
        <f>53468.2+1039.6</f>
        <v>54507.799999999996</v>
      </c>
      <c r="I24" s="23">
        <f>20511.2+54516.8+20689.9-449.67+5530.7</f>
        <v>100798.93</v>
      </c>
      <c r="J24" s="23">
        <f t="shared" si="3"/>
        <v>7010.7999999999993</v>
      </c>
      <c r="K24" s="23"/>
      <c r="L24" s="23"/>
      <c r="M24" s="23">
        <f>63.4+3398.6</f>
        <v>3462</v>
      </c>
      <c r="N24" s="23">
        <f>10.5+1541+70.3+4.6</f>
        <v>1626.3999999999999</v>
      </c>
      <c r="O24" s="23">
        <f>1922.4</f>
        <v>1922.4</v>
      </c>
      <c r="P24" s="23"/>
      <c r="Q24" s="7">
        <f t="shared" si="4"/>
        <v>405.7</v>
      </c>
      <c r="R24" s="35"/>
      <c r="S24" s="3"/>
      <c r="T24" s="3">
        <v>378.2</v>
      </c>
      <c r="U24" s="3">
        <v>27.5</v>
      </c>
      <c r="V24" s="3"/>
      <c r="W24" s="3"/>
      <c r="X24" s="36"/>
      <c r="Y24" s="8"/>
      <c r="Z24" s="8"/>
    </row>
    <row r="25" spans="1:26" ht="16.5" customHeight="1">
      <c r="A25" s="22" t="s">
        <v>20</v>
      </c>
      <c r="B25" s="23">
        <f t="shared" si="5"/>
        <v>1000</v>
      </c>
      <c r="C25" s="23">
        <f t="shared" si="0"/>
        <v>0</v>
      </c>
      <c r="D25" s="23"/>
      <c r="E25" s="23"/>
      <c r="F25" s="23">
        <f t="shared" si="1"/>
        <v>1000</v>
      </c>
      <c r="G25" s="23">
        <f t="shared" si="2"/>
        <v>0</v>
      </c>
      <c r="H25" s="23"/>
      <c r="I25" s="23"/>
      <c r="J25" s="23">
        <f t="shared" ref="J25" si="6">K25+L25+M25+N25</f>
        <v>1000</v>
      </c>
      <c r="K25" s="23">
        <v>1000</v>
      </c>
      <c r="L25" s="23"/>
      <c r="M25" s="23"/>
      <c r="N25" s="23"/>
      <c r="O25" s="23"/>
      <c r="P25" s="23"/>
      <c r="Q25" s="7">
        <f t="shared" si="4"/>
        <v>0</v>
      </c>
      <c r="R25" s="35"/>
      <c r="S25" s="3"/>
      <c r="T25" s="3"/>
      <c r="U25" s="3"/>
      <c r="V25" s="3"/>
      <c r="W25" s="3"/>
      <c r="X25" s="36"/>
      <c r="Y25" s="8"/>
      <c r="Z25" s="8"/>
    </row>
    <row r="26" spans="1:26" s="9" customFormat="1" ht="17.25" customHeight="1">
      <c r="A26" s="24" t="s">
        <v>8</v>
      </c>
      <c r="B26" s="23">
        <f>C26+F26+Q26</f>
        <v>807633.24</v>
      </c>
      <c r="C26" s="23">
        <f t="shared" si="0"/>
        <v>163630.1</v>
      </c>
      <c r="D26" s="25">
        <f>SUM(D17:D25)</f>
        <v>60736.2</v>
      </c>
      <c r="E26" s="25">
        <f t="shared" ref="E26:X26" si="7">SUM(E17:E25)</f>
        <v>102893.90000000001</v>
      </c>
      <c r="F26" s="25">
        <f t="shared" si="7"/>
        <v>639536.24</v>
      </c>
      <c r="G26" s="25">
        <f t="shared" si="7"/>
        <v>572740.89999999991</v>
      </c>
      <c r="H26" s="25">
        <f t="shared" si="7"/>
        <v>201136.1</v>
      </c>
      <c r="I26" s="25">
        <f t="shared" si="7"/>
        <v>371604.8</v>
      </c>
      <c r="J26" s="25">
        <f t="shared" si="7"/>
        <v>66795.34</v>
      </c>
      <c r="K26" s="25">
        <f t="shared" si="7"/>
        <v>1000</v>
      </c>
      <c r="L26" s="25">
        <f t="shared" si="7"/>
        <v>0</v>
      </c>
      <c r="M26" s="25">
        <f t="shared" si="7"/>
        <v>11115.8</v>
      </c>
      <c r="N26" s="25">
        <f t="shared" si="7"/>
        <v>21241.940000000002</v>
      </c>
      <c r="O26" s="25">
        <f t="shared" si="7"/>
        <v>17547.3</v>
      </c>
      <c r="P26" s="25">
        <f t="shared" si="7"/>
        <v>15890.3</v>
      </c>
      <c r="Q26" s="25">
        <f t="shared" si="7"/>
        <v>4466.8999999999996</v>
      </c>
      <c r="R26" s="25">
        <f t="shared" si="7"/>
        <v>0</v>
      </c>
      <c r="S26" s="25">
        <f t="shared" si="7"/>
        <v>0</v>
      </c>
      <c r="T26" s="25">
        <f t="shared" si="7"/>
        <v>4160.5999999999995</v>
      </c>
      <c r="U26" s="25">
        <f t="shared" si="7"/>
        <v>306.3</v>
      </c>
      <c r="V26" s="25">
        <f t="shared" si="7"/>
        <v>0</v>
      </c>
      <c r="W26" s="25">
        <f t="shared" si="7"/>
        <v>0</v>
      </c>
      <c r="X26" s="25">
        <f t="shared" si="7"/>
        <v>0</v>
      </c>
      <c r="Y26" s="8"/>
      <c r="Z26" s="8"/>
    </row>
    <row r="27" spans="1:26" ht="20.25" customHeight="1">
      <c r="A27" s="24" t="s">
        <v>9</v>
      </c>
      <c r="B27" s="23">
        <f>C27+Q27+V27+W27+X27</f>
        <v>2186772.2999999998</v>
      </c>
      <c r="C27" s="23">
        <f t="shared" si="0"/>
        <v>163726.59999999998</v>
      </c>
      <c r="D27" s="45">
        <v>60832.7</v>
      </c>
      <c r="E27" s="45">
        <v>102893.9</v>
      </c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  <c r="Q27" s="25">
        <f>1321741.5-D27</f>
        <v>1260908.8</v>
      </c>
      <c r="R27" s="43"/>
      <c r="S27" s="44"/>
      <c r="T27" s="3">
        <v>4160.6000000000004</v>
      </c>
      <c r="U27" s="3">
        <f>3079.5+3126.1</f>
        <v>6205.6</v>
      </c>
      <c r="V27" s="3">
        <f>438777.4+400-E27</f>
        <v>336283.5</v>
      </c>
      <c r="W27" s="3">
        <f>4012.3+79.1</f>
        <v>4091.4</v>
      </c>
      <c r="X27" s="47">
        <v>421762</v>
      </c>
      <c r="Y27" s="8"/>
    </row>
    <row r="28" spans="1:26" s="14" customFormat="1" ht="35.25" customHeight="1">
      <c r="A28" s="26" t="s">
        <v>16</v>
      </c>
      <c r="B28" s="34">
        <f>C28+Q28+V28+W28</f>
        <v>1765010.2999999998</v>
      </c>
      <c r="C28" s="34">
        <f>C27</f>
        <v>163726.59999999998</v>
      </c>
      <c r="D28" s="27" t="s">
        <v>18</v>
      </c>
      <c r="E28" s="27" t="s">
        <v>18</v>
      </c>
      <c r="F28" s="27" t="s">
        <v>18</v>
      </c>
      <c r="G28" s="27" t="s">
        <v>18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 t="s">
        <v>18</v>
      </c>
      <c r="N28" s="27" t="s">
        <v>18</v>
      </c>
      <c r="O28" s="27" t="s">
        <v>18</v>
      </c>
      <c r="P28" s="27"/>
      <c r="Q28" s="28">
        <f>Q27</f>
        <v>1260908.8</v>
      </c>
      <c r="R28" s="29">
        <f>R26+R27</f>
        <v>0</v>
      </c>
      <c r="S28" s="30">
        <f t="shared" ref="S28:U28" si="8">S27</f>
        <v>0</v>
      </c>
      <c r="T28" s="29">
        <f t="shared" si="8"/>
        <v>4160.6000000000004</v>
      </c>
      <c r="U28" s="29">
        <f t="shared" si="8"/>
        <v>6205.6</v>
      </c>
      <c r="V28" s="29">
        <f>V27</f>
        <v>336283.5</v>
      </c>
      <c r="W28" s="29">
        <f>W27</f>
        <v>4091.4</v>
      </c>
      <c r="X28" s="31" t="s">
        <v>18</v>
      </c>
    </row>
    <row r="30" spans="1:26" s="6" customFormat="1" ht="63" customHeight="1">
      <c r="A30" s="68" t="s">
        <v>35</v>
      </c>
      <c r="B30" s="68"/>
      <c r="C30" s="68"/>
      <c r="D30" s="68"/>
      <c r="E30" s="68"/>
      <c r="F30" s="68"/>
      <c r="G30" s="68"/>
      <c r="H30" s="68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</row>
    <row r="31" spans="1:26" s="6" customFormat="1" ht="31.5">
      <c r="A31" s="5" t="s">
        <v>36</v>
      </c>
      <c r="H31" s="41"/>
      <c r="I31" s="40"/>
      <c r="J31" s="48" t="s">
        <v>44</v>
      </c>
      <c r="K31" s="40"/>
    </row>
    <row r="32" spans="1:26">
      <c r="E32" s="6"/>
      <c r="F32" s="6"/>
      <c r="G32" s="6"/>
      <c r="H32" s="41"/>
      <c r="I32" s="40">
        <f>I17+P17</f>
        <v>24488.5</v>
      </c>
      <c r="J32" s="41">
        <f>24179.159+9823.87</f>
        <v>34003.029000000002</v>
      </c>
      <c r="K32" s="40">
        <f>I32+J32</f>
        <v>58491.529000000002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3:22">
      <c r="E33" s="6"/>
      <c r="F33" s="6"/>
      <c r="G33" s="6"/>
      <c r="H33" s="40"/>
      <c r="I33" s="40">
        <f>I18+P18</f>
        <v>54064.6</v>
      </c>
      <c r="J33" s="41"/>
      <c r="K33" s="40">
        <f t="shared" ref="K33:K41" si="9">I33+J33</f>
        <v>54064.6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3:22">
      <c r="E34" s="6"/>
      <c r="F34" s="6"/>
      <c r="G34" s="6"/>
      <c r="H34" s="40"/>
      <c r="I34" s="40">
        <f t="shared" ref="I34:I41" si="10">I19+P19</f>
        <v>101218.40000000001</v>
      </c>
      <c r="J34" s="41"/>
      <c r="K34" s="40">
        <f t="shared" si="9"/>
        <v>101218.40000000001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3:22">
      <c r="E35" s="6"/>
      <c r="F35" s="6"/>
      <c r="G35" s="6"/>
      <c r="H35" s="40"/>
      <c r="I35" s="40">
        <f t="shared" si="10"/>
        <v>32093.399999999998</v>
      </c>
      <c r="J35" s="41"/>
      <c r="K35" s="40">
        <f t="shared" si="9"/>
        <v>32093.399999999998</v>
      </c>
      <c r="L35" s="42"/>
      <c r="M35" s="42"/>
      <c r="N35" s="42"/>
      <c r="O35" s="42"/>
      <c r="P35" s="42"/>
      <c r="Q35" s="6"/>
      <c r="R35" s="6"/>
      <c r="S35" s="6"/>
      <c r="T35" s="6"/>
      <c r="U35" s="6"/>
      <c r="V35" s="6"/>
    </row>
    <row r="36" spans="3:22">
      <c r="C36" s="8"/>
      <c r="E36" s="6"/>
      <c r="F36" s="6"/>
      <c r="G36" s="6"/>
      <c r="H36" s="40"/>
      <c r="I36" s="40">
        <f t="shared" si="10"/>
        <v>15000</v>
      </c>
      <c r="J36" s="41"/>
      <c r="K36" s="40">
        <f t="shared" si="9"/>
        <v>15000</v>
      </c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3:22">
      <c r="E37" s="6"/>
      <c r="F37" s="6"/>
      <c r="G37" s="6"/>
      <c r="H37" s="40"/>
      <c r="I37" s="40">
        <f t="shared" si="10"/>
        <v>26207.199999999997</v>
      </c>
      <c r="J37" s="41">
        <v>263.83499999999998</v>
      </c>
      <c r="K37" s="40">
        <f t="shared" si="9"/>
        <v>26471.034999999996</v>
      </c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3:22">
      <c r="E38" s="6"/>
      <c r="F38" s="6"/>
      <c r="G38" s="6"/>
      <c r="H38" s="40"/>
      <c r="I38" s="40">
        <f t="shared" si="10"/>
        <v>33624.07</v>
      </c>
      <c r="J38" s="41"/>
      <c r="K38" s="40">
        <f t="shared" si="9"/>
        <v>33624.07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3:22">
      <c r="E39" s="6"/>
      <c r="F39" s="6"/>
      <c r="G39" s="6"/>
      <c r="H39" s="40"/>
      <c r="I39" s="40">
        <f t="shared" si="10"/>
        <v>100798.93</v>
      </c>
      <c r="J39" s="41"/>
      <c r="K39" s="40">
        <f t="shared" si="9"/>
        <v>100798.93</v>
      </c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3:22">
      <c r="E40" s="6"/>
      <c r="F40" s="6"/>
      <c r="G40" s="6"/>
      <c r="H40" s="40"/>
      <c r="I40" s="40">
        <f t="shared" si="10"/>
        <v>0</v>
      </c>
      <c r="J40" s="40"/>
      <c r="K40" s="40">
        <f t="shared" si="9"/>
        <v>0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3:22">
      <c r="E41" s="6"/>
      <c r="F41" s="6"/>
      <c r="G41" s="6"/>
      <c r="H41" s="40">
        <f t="shared" ref="H41" si="11">I25+P25</f>
        <v>0</v>
      </c>
      <c r="I41" s="40">
        <f t="shared" si="10"/>
        <v>387495.1</v>
      </c>
      <c r="J41" s="41">
        <f>J32+J37</f>
        <v>34266.864000000001</v>
      </c>
      <c r="K41" s="40">
        <f t="shared" si="9"/>
        <v>421761.96399999998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3:22">
      <c r="G42" s="6"/>
      <c r="H42" s="41"/>
      <c r="I42" s="41"/>
      <c r="J42" s="41"/>
      <c r="K42" s="41"/>
      <c r="L42" s="41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3:22">
      <c r="G43" s="6"/>
      <c r="H43" s="41"/>
      <c r="I43" s="41"/>
      <c r="J43" s="41"/>
      <c r="K43" s="41"/>
      <c r="L43" s="41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3:22">
      <c r="G44" s="6"/>
      <c r="H44" s="41"/>
      <c r="I44" s="41"/>
      <c r="J44" s="41"/>
      <c r="K44" s="41"/>
      <c r="L44" s="41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3:22">
      <c r="G45" s="6"/>
      <c r="H45" s="41"/>
      <c r="I45" s="41"/>
      <c r="J45" s="41"/>
      <c r="K45" s="41"/>
      <c r="L45" s="41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3:22"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3:22"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3:22"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3:22"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3:22"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3:22">
      <c r="M51" s="6"/>
      <c r="N51" s="6"/>
      <c r="O51" s="6"/>
      <c r="P51" s="6"/>
      <c r="Q51" s="6"/>
      <c r="R51" s="6"/>
      <c r="S51" s="6"/>
      <c r="T51" s="6"/>
      <c r="U51" s="6"/>
      <c r="V51" s="6"/>
    </row>
  </sheetData>
  <mergeCells count="29">
    <mergeCell ref="A30:X30"/>
    <mergeCell ref="R12:U12"/>
    <mergeCell ref="S13:U13"/>
    <mergeCell ref="B12:B15"/>
    <mergeCell ref="G14:G15"/>
    <mergeCell ref="R13:R15"/>
    <mergeCell ref="C12:C15"/>
    <mergeCell ref="D12:E13"/>
    <mergeCell ref="F12:F15"/>
    <mergeCell ref="A12:A15"/>
    <mergeCell ref="Q12:Q15"/>
    <mergeCell ref="X12:X15"/>
    <mergeCell ref="D14:D15"/>
    <mergeCell ref="E14:E15"/>
    <mergeCell ref="J14:J15"/>
    <mergeCell ref="V7:X7"/>
    <mergeCell ref="A10:X10"/>
    <mergeCell ref="H14:I14"/>
    <mergeCell ref="T14:T15"/>
    <mergeCell ref="U14:U15"/>
    <mergeCell ref="V12:V15"/>
    <mergeCell ref="W12:W15"/>
    <mergeCell ref="K14:P14"/>
    <mergeCell ref="G12:P13"/>
    <mergeCell ref="V1:X1"/>
    <mergeCell ref="V2:X2"/>
    <mergeCell ref="V3:X3"/>
    <mergeCell ref="V5:X5"/>
    <mergeCell ref="V6:X6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2017-04-24T14:34:39Z</cp:lastPrinted>
  <dcterms:created xsi:type="dcterms:W3CDTF">1996-10-08T23:32:33Z</dcterms:created>
  <dcterms:modified xsi:type="dcterms:W3CDTF">2017-05-03T04:20:15Z</dcterms:modified>
</cp:coreProperties>
</file>